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ий дс\"/>
    </mc:Choice>
  </mc:AlternateContent>
  <xr:revisionPtr revIDLastSave="0" documentId="13_ncr:1_{FC54C444-B226-4476-AA4E-563BB0037E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дс'!$A$1:$F$117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1" l="1"/>
  <c r="F70" i="1" l="1"/>
  <c r="F10" i="1"/>
  <c r="F47" i="1" s="1"/>
  <c r="F31" i="1" l="1"/>
  <c r="F72" i="1" l="1"/>
  <c r="F49" i="1"/>
  <c r="F35" i="1"/>
  <c r="F12" i="1"/>
</calcChain>
</file>

<file path=xl/sharedStrings.xml><?xml version="1.0" encoding="utf-8"?>
<sst xmlns="http://schemas.openxmlformats.org/spreadsheetml/2006/main" count="242" uniqueCount="61">
  <si>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</si>
  <si>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</si>
  <si>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МБДОУ "Степновский детский сад"Колосок"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</si>
  <si>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</si>
  <si>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</si>
  <si>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</si>
  <si>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</si>
  <si>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</si>
  <si>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</si>
  <si>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</si>
  <si>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</si>
  <si>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</si>
  <si>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</si>
  <si>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</si>
  <si>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</si>
  <si>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</si>
  <si>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</si>
  <si>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</si>
  <si>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</si>
  <si>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</si>
  <si>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</si>
  <si>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</si>
  <si>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</si>
  <si>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</si>
  <si>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</si>
  <si>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</si>
  <si>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</si>
  <si>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</si>
  <si>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</si>
  <si>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</si>
  <si>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</si>
  <si>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Текущий ремонт здания,ремонт бытовой техники,заправка огнетушителей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</si>
  <si>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</si>
  <si>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</si>
  <si>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-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</si>
  <si>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</si>
  <si>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</si>
  <si>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</si>
  <si>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</si>
  <si>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</si>
  <si>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</si>
  <si>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</si>
  <si>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</si>
  <si>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</si>
  <si>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</si>
  <si>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</si>
  <si>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</si>
  <si>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</si>
  <si>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</si>
  <si>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</si>
  <si>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</si>
  <si>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</si>
  <si>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</si>
  <si>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</si>
  <si>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</si>
  <si>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</si>
  <si>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Текущий ремонт помещения</t>
  </si>
  <si>
    <t>м2</t>
  </si>
  <si>
    <t>лабораторные исследования</t>
  </si>
  <si>
    <t>Реализация дополнительных общеразвивающих программ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</si>
  <si>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 г. №42/15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</si>
</sst>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2" borderId="0" xfId="0" applyFill="1"/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0" fillId="2" borderId="0" xfId="0" applyNumberFormat="1" applyFill="1"/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4" fontId="3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2" borderId="0" xfId="0" applyFill="1" applyBorder="1"/>
    <xf numFmtId="4" fontId="11" fillId="0" borderId="0" xfId="4" applyNumberFormat="1" applyFont="1" applyBorder="1" applyAlignment="1">
      <alignment horizontal="right" vertical="top"/>
    </xf>
    <xf numFmtId="4" fontId="0" fillId="2" borderId="0" xfId="0" applyNumberFormat="1" applyFill="1" applyBorder="1"/>
    <xf numFmtId="0" fontId="4" fillId="0" borderId="2" xfId="0" applyFont="1" applyFill="1" applyBorder="1" applyAlignment="1">
      <alignment horizontal="justify" vertical="center" wrapText="1"/>
    </xf>
    <xf numFmtId="4" fontId="12" fillId="0" borderId="0" xfId="0" applyNumberFormat="1" applyFont="1"/>
    <xf numFmtId="164" fontId="8" fillId="0" borderId="2" xfId="1" applyFont="1" applyBorder="1"/>
    <xf numFmtId="0" fontId="5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17"/>
  <sheetViews>
    <sheetView tabSelected="1" view="pageBreakPreview" zoomScale="80" zoomScaleNormal="80" zoomScaleSheetLayoutView="80" workbookViewId="0">
      <selection activeCell="K6" sqref="K6"/>
    </sheetView>
  </sheetViews>
  <sheetFormatPr defaultColWidth="9.140625" defaultRowHeight="15" x14ac:dyDescent="0.25"/>
  <cols>
    <col min="1" max="1" width="27" customWidth="1"/>
    <col min="2" max="2" width="12.140625" style="38" customWidth="1"/>
    <col min="3" max="3" width="11.140625" style="38" customWidth="1"/>
    <col min="4" max="4" width="39" customWidth="1"/>
    <col min="5" max="5" width="17.7109375" customWidth="1"/>
    <col min="6" max="6" width="19.7109375" style="36" customWidth="1"/>
    <col min="7" max="7" width="11.42578125" style="7" bestFit="1" customWidth="1"/>
    <col min="8" max="8" width="13.140625" style="4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7"/>
      <c r="C1" s="37"/>
      <c r="D1" s="2"/>
      <c r="E1" s="51" t="s">
        <v>0</v>
      </c>
      <c r="F1" s="51"/>
      <c r="G1" s="3"/>
    </row>
    <row r="2" spans="1:12" ht="15.75" customHeight="1" x14ac:dyDescent="0.25">
      <c r="A2" s="1"/>
      <c r="B2" s="37"/>
      <c r="C2" s="37"/>
      <c r="D2" s="2"/>
      <c r="E2" s="51" t="s">
        <v>60</v>
      </c>
      <c r="F2" s="51"/>
      <c r="G2" s="3"/>
      <c r="I2" s="5"/>
      <c r="J2" s="5"/>
      <c r="K2" s="5"/>
      <c r="L2" s="5"/>
    </row>
    <row r="3" spans="1:12" hidden="1" x14ac:dyDescent="0.25">
      <c r="A3" s="1"/>
      <c r="B3" s="37"/>
      <c r="C3" s="37"/>
      <c r="D3" s="1"/>
      <c r="E3" s="1"/>
      <c r="F3" s="6"/>
    </row>
    <row r="4" spans="1:12" ht="54.75" customHeight="1" x14ac:dyDescent="0.25">
      <c r="A4" s="52" t="s">
        <v>1</v>
      </c>
      <c r="B4" s="52"/>
      <c r="C4" s="52"/>
      <c r="D4" s="52"/>
      <c r="E4" s="52"/>
      <c r="F4" s="52"/>
      <c r="G4"/>
    </row>
    <row r="5" spans="1:12" ht="13.5" customHeight="1" x14ac:dyDescent="0.25">
      <c r="A5" s="53" t="s">
        <v>2</v>
      </c>
      <c r="B5" s="53"/>
      <c r="C5" s="53"/>
      <c r="D5" s="53"/>
      <c r="E5" s="53"/>
      <c r="F5" s="53"/>
      <c r="G5"/>
    </row>
    <row r="6" spans="1:12" ht="105.75" customHeight="1" x14ac:dyDescent="0.25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/>
    </row>
    <row r="7" spans="1:12" ht="13.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/>
      <c r="H7" s="40"/>
    </row>
    <row r="8" spans="1:12" ht="27" customHeight="1" x14ac:dyDescent="0.25">
      <c r="A8" s="54" t="s">
        <v>9</v>
      </c>
      <c r="B8" s="57"/>
      <c r="C8" s="57" t="s">
        <v>10</v>
      </c>
      <c r="D8" s="48" t="s">
        <v>11</v>
      </c>
      <c r="E8" s="49"/>
      <c r="F8" s="50"/>
      <c r="G8"/>
      <c r="H8" s="41"/>
    </row>
    <row r="9" spans="1:12" ht="15" customHeight="1" x14ac:dyDescent="0.25">
      <c r="A9" s="55"/>
      <c r="B9" s="58"/>
      <c r="C9" s="58"/>
      <c r="D9" s="48" t="s">
        <v>12</v>
      </c>
      <c r="E9" s="49"/>
      <c r="F9" s="50"/>
      <c r="H9" s="41"/>
    </row>
    <row r="10" spans="1:12" ht="26.25" x14ac:dyDescent="0.25">
      <c r="A10" s="55"/>
      <c r="B10" s="58"/>
      <c r="C10" s="58"/>
      <c r="D10" s="12" t="s">
        <v>13</v>
      </c>
      <c r="E10" s="46" t="s">
        <v>14</v>
      </c>
      <c r="F10" s="14">
        <f>42.55+27.5</f>
        <v>70.05</v>
      </c>
      <c r="G10"/>
      <c r="H10" s="41"/>
    </row>
    <row r="11" spans="1:12" x14ac:dyDescent="0.25">
      <c r="A11" s="55"/>
      <c r="B11" s="58"/>
      <c r="C11" s="58"/>
      <c r="D11" s="15" t="s">
        <v>15</v>
      </c>
      <c r="E11" s="16" t="s">
        <v>16</v>
      </c>
      <c r="F11" s="14">
        <v>136935.68530000001</v>
      </c>
      <c r="G11"/>
      <c r="H11" s="41"/>
      <c r="I11" s="7"/>
    </row>
    <row r="12" spans="1:12" x14ac:dyDescent="0.25">
      <c r="A12" s="55"/>
      <c r="B12" s="58"/>
      <c r="C12" s="58"/>
      <c r="D12" s="18" t="s">
        <v>17</v>
      </c>
      <c r="E12" s="16" t="s">
        <v>16</v>
      </c>
      <c r="F12" s="19">
        <f>F11*30.2%</f>
        <v>41354.576960600003</v>
      </c>
      <c r="H12" s="42"/>
      <c r="I12" s="7"/>
    </row>
    <row r="13" spans="1:12" ht="15" customHeight="1" x14ac:dyDescent="0.25">
      <c r="A13" s="55"/>
      <c r="B13" s="58"/>
      <c r="C13" s="58"/>
      <c r="D13" s="48" t="s">
        <v>18</v>
      </c>
      <c r="E13" s="49"/>
      <c r="F13" s="50"/>
      <c r="G13"/>
      <c r="H13" s="42"/>
      <c r="I13" s="7"/>
    </row>
    <row r="14" spans="1:12" x14ac:dyDescent="0.25">
      <c r="A14" s="55"/>
      <c r="B14" s="58"/>
      <c r="C14" s="58"/>
      <c r="D14" s="48" t="s">
        <v>19</v>
      </c>
      <c r="E14" s="49"/>
      <c r="F14" s="50"/>
      <c r="G14"/>
      <c r="H14" s="42"/>
      <c r="I14" s="17"/>
    </row>
    <row r="15" spans="1:12" ht="15.75" x14ac:dyDescent="0.25">
      <c r="A15" s="55"/>
      <c r="B15" s="58"/>
      <c r="C15" s="58"/>
      <c r="D15" s="20" t="s">
        <v>20</v>
      </c>
      <c r="E15" s="21" t="s">
        <v>21</v>
      </c>
      <c r="F15" s="9">
        <v>13350.525527431748</v>
      </c>
      <c r="G15" s="44"/>
      <c r="H15" s="42"/>
      <c r="I15" s="7"/>
    </row>
    <row r="16" spans="1:12" x14ac:dyDescent="0.25">
      <c r="A16" s="55"/>
      <c r="B16" s="58"/>
      <c r="C16" s="58"/>
      <c r="D16" s="20" t="s">
        <v>22</v>
      </c>
      <c r="E16" s="21" t="s">
        <v>23</v>
      </c>
      <c r="F16" s="9">
        <v>10481.093221308962</v>
      </c>
      <c r="G16"/>
      <c r="H16" s="42"/>
    </row>
    <row r="17" spans="1:8" ht="14.25" customHeight="1" x14ac:dyDescent="0.25">
      <c r="A17" s="55"/>
      <c r="B17" s="58"/>
      <c r="C17" s="58"/>
      <c r="D17" s="20" t="s">
        <v>24</v>
      </c>
      <c r="E17" s="21" t="s">
        <v>25</v>
      </c>
      <c r="F17" s="9">
        <v>2112.8239627646631</v>
      </c>
      <c r="G17"/>
      <c r="H17" s="42"/>
    </row>
    <row r="18" spans="1:8" ht="14.25" customHeight="1" x14ac:dyDescent="0.25">
      <c r="A18" s="55"/>
      <c r="B18" s="58"/>
      <c r="C18" s="58"/>
      <c r="D18" s="20" t="s">
        <v>26</v>
      </c>
      <c r="E18" s="21" t="s">
        <v>27</v>
      </c>
      <c r="F18" s="22">
        <v>4530.2872884946237</v>
      </c>
      <c r="G18"/>
      <c r="H18" s="42"/>
    </row>
    <row r="19" spans="1:8" ht="34.5" customHeight="1" x14ac:dyDescent="0.25">
      <c r="A19" s="55"/>
      <c r="B19" s="58"/>
      <c r="C19" s="58"/>
      <c r="D19" s="48" t="s">
        <v>28</v>
      </c>
      <c r="E19" s="49"/>
      <c r="F19" s="50"/>
      <c r="G19"/>
      <c r="H19" s="42"/>
    </row>
    <row r="20" spans="1:8" x14ac:dyDescent="0.25">
      <c r="A20" s="55"/>
      <c r="B20" s="58"/>
      <c r="C20" s="58"/>
      <c r="D20" s="23" t="s">
        <v>29</v>
      </c>
      <c r="E20" s="24" t="s">
        <v>27</v>
      </c>
      <c r="F20" s="25">
        <v>81.000578120010999</v>
      </c>
      <c r="G20"/>
      <c r="H20" s="17"/>
    </row>
    <row r="21" spans="1:8" x14ac:dyDescent="0.25">
      <c r="A21" s="55"/>
      <c r="B21" s="58"/>
      <c r="C21" s="58"/>
      <c r="D21" s="23" t="s">
        <v>30</v>
      </c>
      <c r="E21" s="24" t="s">
        <v>27</v>
      </c>
      <c r="F21" s="25">
        <v>84.526542462742569</v>
      </c>
      <c r="G21"/>
      <c r="H21" s="17"/>
    </row>
    <row r="22" spans="1:8" ht="25.5" x14ac:dyDescent="0.25">
      <c r="A22" s="55"/>
      <c r="B22" s="58"/>
      <c r="C22" s="58"/>
      <c r="D22" s="26" t="s">
        <v>31</v>
      </c>
      <c r="E22" s="8" t="s">
        <v>27</v>
      </c>
      <c r="F22" s="9">
        <v>366.99009693252452</v>
      </c>
      <c r="G22"/>
      <c r="H22" s="17"/>
    </row>
    <row r="23" spans="1:8" x14ac:dyDescent="0.25">
      <c r="A23" s="55"/>
      <c r="B23" s="58"/>
      <c r="C23" s="58"/>
      <c r="D23" s="26" t="s">
        <v>32</v>
      </c>
      <c r="E23" s="24" t="s">
        <v>27</v>
      </c>
      <c r="F23" s="14">
        <v>355.01147834351872</v>
      </c>
      <c r="G23"/>
      <c r="H23" s="17"/>
    </row>
    <row r="24" spans="1:8" ht="39" x14ac:dyDescent="0.25">
      <c r="A24" s="55"/>
      <c r="B24" s="58"/>
      <c r="C24" s="58"/>
      <c r="D24" s="27" t="s">
        <v>33</v>
      </c>
      <c r="E24" s="24" t="s">
        <v>27</v>
      </c>
      <c r="F24" s="14" t="s">
        <v>34</v>
      </c>
      <c r="G24"/>
    </row>
    <row r="25" spans="1:8" x14ac:dyDescent="0.25">
      <c r="A25" s="55"/>
      <c r="B25" s="58"/>
      <c r="C25" s="58"/>
      <c r="D25" s="26" t="s">
        <v>35</v>
      </c>
      <c r="E25" s="24" t="s">
        <v>27</v>
      </c>
      <c r="F25" s="14">
        <v>1384.5447655397229</v>
      </c>
      <c r="G25"/>
    </row>
    <row r="26" spans="1:8" x14ac:dyDescent="0.25">
      <c r="A26" s="55"/>
      <c r="B26" s="58"/>
      <c r="C26" s="58"/>
      <c r="D26" s="26" t="s">
        <v>36</v>
      </c>
      <c r="E26" s="24" t="s">
        <v>27</v>
      </c>
      <c r="F26" s="14">
        <v>483.00881407281463</v>
      </c>
      <c r="G26"/>
    </row>
    <row r="27" spans="1:8" ht="26.25" x14ac:dyDescent="0.25">
      <c r="A27" s="55"/>
      <c r="B27" s="58"/>
      <c r="C27" s="58"/>
      <c r="D27" s="27" t="s">
        <v>37</v>
      </c>
      <c r="E27" s="24" t="s">
        <v>27</v>
      </c>
      <c r="F27" s="14" t="s">
        <v>34</v>
      </c>
      <c r="G27"/>
    </row>
    <row r="28" spans="1:8" ht="29.25" customHeight="1" x14ac:dyDescent="0.25">
      <c r="A28" s="55"/>
      <c r="B28" s="58"/>
      <c r="C28" s="58"/>
      <c r="D28" s="48" t="s">
        <v>38</v>
      </c>
      <c r="E28" s="49"/>
      <c r="F28" s="50"/>
      <c r="G28"/>
    </row>
    <row r="29" spans="1:8" ht="25.5" x14ac:dyDescent="0.25">
      <c r="A29" s="55"/>
      <c r="B29" s="58"/>
      <c r="C29" s="58"/>
      <c r="D29" s="26" t="s">
        <v>39</v>
      </c>
      <c r="E29" s="47" t="s">
        <v>40</v>
      </c>
      <c r="F29" s="29">
        <v>9</v>
      </c>
      <c r="G29"/>
    </row>
    <row r="30" spans="1:8" x14ac:dyDescent="0.25">
      <c r="A30" s="55"/>
      <c r="B30" s="58"/>
      <c r="C30" s="58"/>
      <c r="D30" s="48" t="s">
        <v>41</v>
      </c>
      <c r="E30" s="49"/>
      <c r="F30" s="50"/>
      <c r="G30"/>
    </row>
    <row r="31" spans="1:8" x14ac:dyDescent="0.25">
      <c r="A31" s="55"/>
      <c r="B31" s="58"/>
      <c r="C31" s="58"/>
      <c r="D31" s="30" t="s">
        <v>42</v>
      </c>
      <c r="E31" s="31" t="s">
        <v>27</v>
      </c>
      <c r="F31" s="29">
        <f>(0.47*120000)/263</f>
        <v>214.44866920152091</v>
      </c>
      <c r="G31"/>
    </row>
    <row r="32" spans="1:8" ht="23.25" customHeight="1" x14ac:dyDescent="0.25">
      <c r="A32" s="55"/>
      <c r="B32" s="58"/>
      <c r="C32" s="58"/>
      <c r="D32" s="48" t="s">
        <v>44</v>
      </c>
      <c r="E32" s="49"/>
      <c r="F32" s="50"/>
      <c r="G32"/>
      <c r="H32" s="17"/>
    </row>
    <row r="33" spans="1:26" ht="16.5" customHeight="1" x14ac:dyDescent="0.25">
      <c r="A33" s="55"/>
      <c r="B33" s="58"/>
      <c r="C33" s="58"/>
      <c r="D33" s="32" t="s">
        <v>45</v>
      </c>
      <c r="E33" s="24" t="s">
        <v>14</v>
      </c>
      <c r="F33" s="9">
        <v>51.3</v>
      </c>
      <c r="G33"/>
    </row>
    <row r="34" spans="1:26" x14ac:dyDescent="0.25">
      <c r="A34" s="55"/>
      <c r="B34" s="58"/>
      <c r="C34" s="58"/>
      <c r="D34" s="15" t="s">
        <v>15</v>
      </c>
      <c r="E34" s="16" t="s">
        <v>16</v>
      </c>
      <c r="F34" s="19">
        <v>87549.044699999999</v>
      </c>
      <c r="G34"/>
    </row>
    <row r="35" spans="1:26" x14ac:dyDescent="0.25">
      <c r="A35" s="55"/>
      <c r="B35" s="58"/>
      <c r="C35" s="58"/>
      <c r="D35" s="18" t="s">
        <v>17</v>
      </c>
      <c r="E35" s="16" t="s">
        <v>16</v>
      </c>
      <c r="F35" s="19">
        <f>F34*30.2%</f>
        <v>26439.811499399999</v>
      </c>
      <c r="G35"/>
    </row>
    <row r="36" spans="1:26" x14ac:dyDescent="0.25">
      <c r="A36" s="55"/>
      <c r="B36" s="58"/>
      <c r="C36" s="58"/>
      <c r="D36" s="48" t="s">
        <v>46</v>
      </c>
      <c r="E36" s="49"/>
      <c r="F36" s="50"/>
      <c r="G36"/>
    </row>
    <row r="37" spans="1:26" x14ac:dyDescent="0.25">
      <c r="A37" s="55"/>
      <c r="B37" s="58"/>
      <c r="C37" s="58"/>
      <c r="D37" s="33" t="s">
        <v>47</v>
      </c>
      <c r="E37" s="34" t="s">
        <v>16</v>
      </c>
      <c r="F37" s="19">
        <v>1384.5447655397229</v>
      </c>
      <c r="G37"/>
    </row>
    <row r="38" spans="1:26" x14ac:dyDescent="0.25">
      <c r="A38" s="55"/>
      <c r="B38" s="58"/>
      <c r="C38" s="58"/>
      <c r="D38" s="33" t="s">
        <v>48</v>
      </c>
      <c r="E38" s="34" t="s">
        <v>16</v>
      </c>
      <c r="F38" s="19">
        <v>724.51322110922183</v>
      </c>
      <c r="G38"/>
    </row>
    <row r="39" spans="1:26" ht="14.25" customHeight="1" x14ac:dyDescent="0.25">
      <c r="A39" s="55"/>
      <c r="B39" s="58"/>
      <c r="C39" s="58"/>
      <c r="D39" s="33" t="s">
        <v>49</v>
      </c>
      <c r="E39" s="34" t="s">
        <v>16</v>
      </c>
      <c r="F39" s="19" t="s">
        <v>34</v>
      </c>
      <c r="G39"/>
    </row>
    <row r="40" spans="1:26" ht="39" x14ac:dyDescent="0.25">
      <c r="A40" s="55"/>
      <c r="B40" s="58"/>
      <c r="C40" s="58"/>
      <c r="D40" s="33" t="s">
        <v>50</v>
      </c>
      <c r="E40" s="34" t="s">
        <v>16</v>
      </c>
      <c r="F40" s="19" t="s">
        <v>34</v>
      </c>
      <c r="G40"/>
    </row>
    <row r="41" spans="1:26" x14ac:dyDescent="0.25">
      <c r="A41" s="55"/>
      <c r="B41" s="58"/>
      <c r="C41" s="58"/>
      <c r="D41" s="33" t="s">
        <v>51</v>
      </c>
      <c r="E41" s="34" t="s">
        <v>52</v>
      </c>
      <c r="F41" s="19" t="s">
        <v>34</v>
      </c>
      <c r="G41"/>
    </row>
    <row r="42" spans="1:26" ht="26.25" x14ac:dyDescent="0.25">
      <c r="A42" s="55"/>
      <c r="B42" s="58"/>
      <c r="C42" s="58"/>
      <c r="D42" s="33" t="s">
        <v>53</v>
      </c>
      <c r="E42" s="13" t="s">
        <v>16</v>
      </c>
      <c r="F42" s="19" t="s">
        <v>34</v>
      </c>
      <c r="G42"/>
    </row>
    <row r="43" spans="1:26" x14ac:dyDescent="0.25">
      <c r="A43" s="55"/>
      <c r="B43" s="58"/>
      <c r="C43" s="58"/>
      <c r="D43" s="26" t="s">
        <v>35</v>
      </c>
      <c r="E43" s="13" t="s">
        <v>16</v>
      </c>
      <c r="F43" s="19">
        <v>1086.7698316638314</v>
      </c>
      <c r="G43"/>
    </row>
    <row r="44" spans="1:26" x14ac:dyDescent="0.25">
      <c r="A44" s="56"/>
      <c r="B44" s="59"/>
      <c r="C44" s="59"/>
      <c r="D44" s="33" t="s">
        <v>54</v>
      </c>
      <c r="E44" s="13" t="s">
        <v>16</v>
      </c>
      <c r="F44" s="19">
        <v>25848.216685106672</v>
      </c>
      <c r="G44"/>
    </row>
    <row r="45" spans="1:26" s="35" customFormat="1" ht="22.5" customHeight="1" x14ac:dyDescent="0.25">
      <c r="A45" s="54" t="s">
        <v>55</v>
      </c>
      <c r="B45" s="57"/>
      <c r="C45" s="57" t="s">
        <v>10</v>
      </c>
      <c r="D45" s="48" t="s">
        <v>11</v>
      </c>
      <c r="E45" s="49"/>
      <c r="F45" s="50"/>
      <c r="G45"/>
      <c r="H45" s="4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35" customFormat="1" ht="15" customHeight="1" x14ac:dyDescent="0.25">
      <c r="A46" s="55"/>
      <c r="B46" s="58"/>
      <c r="C46" s="58"/>
      <c r="D46" s="48" t="s">
        <v>12</v>
      </c>
      <c r="E46" s="49"/>
      <c r="F46" s="50"/>
      <c r="G46"/>
      <c r="H46" s="4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5" customFormat="1" ht="26.25" x14ac:dyDescent="0.25">
      <c r="A47" s="55"/>
      <c r="B47" s="58"/>
      <c r="C47" s="58"/>
      <c r="D47" s="12" t="s">
        <v>13</v>
      </c>
      <c r="E47" s="46" t="s">
        <v>14</v>
      </c>
      <c r="F47" s="14">
        <f>F10</f>
        <v>70.05</v>
      </c>
      <c r="G47" s="44"/>
      <c r="H47" s="4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5" customFormat="1" x14ac:dyDescent="0.25">
      <c r="A48" s="55"/>
      <c r="B48" s="58"/>
      <c r="C48" s="58"/>
      <c r="D48" s="15" t="s">
        <v>15</v>
      </c>
      <c r="E48" s="16" t="s">
        <v>16</v>
      </c>
      <c r="F48" s="14">
        <v>60203.470800000003</v>
      </c>
      <c r="G48"/>
      <c r="H48" s="17"/>
      <c r="I48" s="7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5" customFormat="1" x14ac:dyDescent="0.25">
      <c r="A49" s="55"/>
      <c r="B49" s="58"/>
      <c r="C49" s="58"/>
      <c r="D49" s="18" t="s">
        <v>17</v>
      </c>
      <c r="E49" s="16" t="s">
        <v>16</v>
      </c>
      <c r="F49" s="19">
        <f>F48*30.2%</f>
        <v>18181.448181600001</v>
      </c>
      <c r="G49"/>
      <c r="H49" s="17"/>
      <c r="I49" s="7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5" customFormat="1" ht="15" customHeight="1" x14ac:dyDescent="0.25">
      <c r="A50" s="55"/>
      <c r="B50" s="58"/>
      <c r="C50" s="58"/>
      <c r="D50" s="48" t="s">
        <v>18</v>
      </c>
      <c r="E50" s="49"/>
      <c r="F50" s="50"/>
      <c r="G50"/>
      <c r="H50" s="17"/>
      <c r="I50" s="7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5" customFormat="1" x14ac:dyDescent="0.25">
      <c r="A51" s="55"/>
      <c r="B51" s="58"/>
      <c r="C51" s="58"/>
      <c r="D51" s="48" t="s">
        <v>19</v>
      </c>
      <c r="E51" s="49"/>
      <c r="F51" s="50"/>
      <c r="G51" s="7"/>
      <c r="H51" s="17"/>
      <c r="I51" s="17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5" customFormat="1" x14ac:dyDescent="0.25">
      <c r="A52" s="55"/>
      <c r="B52" s="58"/>
      <c r="C52" s="58"/>
      <c r="D52" s="20" t="s">
        <v>20</v>
      </c>
      <c r="E52" s="21" t="s">
        <v>21</v>
      </c>
      <c r="F52" s="9">
        <v>909.33326849130674</v>
      </c>
      <c r="G52" s="7"/>
      <c r="H52" s="4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5" customFormat="1" x14ac:dyDescent="0.25">
      <c r="A53" s="55"/>
      <c r="B53" s="58"/>
      <c r="C53" s="58"/>
      <c r="D53" s="20" t="s">
        <v>22</v>
      </c>
      <c r="E53" s="21" t="s">
        <v>23</v>
      </c>
      <c r="F53" s="9">
        <v>713.8900065553006</v>
      </c>
      <c r="G53"/>
      <c r="H53" s="4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5" customFormat="1" ht="15.75" x14ac:dyDescent="0.25">
      <c r="A54" s="55"/>
      <c r="B54" s="58"/>
      <c r="C54" s="58"/>
      <c r="D54" s="20" t="s">
        <v>24</v>
      </c>
      <c r="E54" s="21" t="s">
        <v>25</v>
      </c>
      <c r="F54" s="9">
        <v>143.90902559302779</v>
      </c>
      <c r="G54"/>
      <c r="H54" s="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5" customFormat="1" x14ac:dyDescent="0.25">
      <c r="A55" s="55"/>
      <c r="B55" s="58"/>
      <c r="C55" s="58"/>
      <c r="D55" s="20" t="s">
        <v>26</v>
      </c>
      <c r="E55" s="21" t="s">
        <v>27</v>
      </c>
      <c r="F55" s="22">
        <v>308.56769936036477</v>
      </c>
      <c r="G55"/>
      <c r="H55" s="4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5" customFormat="1" ht="29.25" customHeight="1" x14ac:dyDescent="0.25">
      <c r="A56" s="55"/>
      <c r="B56" s="58"/>
      <c r="C56" s="58"/>
      <c r="D56" s="48" t="s">
        <v>28</v>
      </c>
      <c r="E56" s="49"/>
      <c r="F56" s="50"/>
      <c r="G56" s="7"/>
      <c r="H56" s="4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5" customFormat="1" x14ac:dyDescent="0.25">
      <c r="A57" s="55"/>
      <c r="B57" s="58"/>
      <c r="C57" s="58"/>
      <c r="D57" s="23" t="s">
        <v>29</v>
      </c>
      <c r="E57" s="24" t="s">
        <v>27</v>
      </c>
      <c r="F57" s="25">
        <v>6.2917312235362699</v>
      </c>
      <c r="G57" s="7"/>
      <c r="H57" s="4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5" customFormat="1" x14ac:dyDescent="0.25">
      <c r="A58" s="55"/>
      <c r="B58" s="58"/>
      <c r="C58" s="58"/>
      <c r="D58" s="23" t="s">
        <v>30</v>
      </c>
      <c r="E58" s="24" t="s">
        <v>27</v>
      </c>
      <c r="F58" s="25">
        <v>14.907329527086089</v>
      </c>
      <c r="G58" s="7"/>
      <c r="H58" s="4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5" customFormat="1" ht="25.5" x14ac:dyDescent="0.25">
      <c r="A59" s="55"/>
      <c r="B59" s="58"/>
      <c r="C59" s="58"/>
      <c r="D59" s="26" t="s">
        <v>31</v>
      </c>
      <c r="E59" s="8" t="s">
        <v>27</v>
      </c>
      <c r="F59" s="9">
        <v>28.506007058096944</v>
      </c>
      <c r="G59"/>
      <c r="H59" s="4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5" customFormat="1" x14ac:dyDescent="0.25">
      <c r="A60" s="55"/>
      <c r="B60" s="58"/>
      <c r="C60" s="58"/>
      <c r="D60" s="26" t="s">
        <v>32</v>
      </c>
      <c r="E60" s="24" t="s">
        <v>27</v>
      </c>
      <c r="F60" s="14">
        <v>27.57556618544519</v>
      </c>
      <c r="G60"/>
      <c r="H60" s="4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5" customFormat="1" ht="39" x14ac:dyDescent="0.25">
      <c r="A61" s="55"/>
      <c r="B61" s="58"/>
      <c r="C61" s="58"/>
      <c r="D61" s="27" t="s">
        <v>33</v>
      </c>
      <c r="E61" s="24" t="s">
        <v>27</v>
      </c>
      <c r="F61" s="14" t="s">
        <v>34</v>
      </c>
      <c r="G61"/>
      <c r="H61" s="4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5" customFormat="1" x14ac:dyDescent="0.25">
      <c r="A62" s="55"/>
      <c r="B62" s="58"/>
      <c r="C62" s="58"/>
      <c r="D62" s="26" t="s">
        <v>35</v>
      </c>
      <c r="E62" s="24" t="s">
        <v>27</v>
      </c>
      <c r="F62" s="14">
        <v>107.54470812323623</v>
      </c>
      <c r="G62"/>
      <c r="H62" s="4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5" customFormat="1" x14ac:dyDescent="0.25">
      <c r="A63" s="55"/>
      <c r="B63" s="58"/>
      <c r="C63" s="58"/>
      <c r="D63" s="26" t="s">
        <v>36</v>
      </c>
      <c r="E63" s="24" t="s">
        <v>27</v>
      </c>
      <c r="F63" s="14">
        <v>37.517777123054678</v>
      </c>
      <c r="G63"/>
      <c r="H63" s="4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5" customFormat="1" ht="26.25" x14ac:dyDescent="0.25">
      <c r="A64" s="55"/>
      <c r="B64" s="58"/>
      <c r="C64" s="58"/>
      <c r="D64" s="27" t="s">
        <v>37</v>
      </c>
      <c r="E64" s="24" t="s">
        <v>27</v>
      </c>
      <c r="F64" s="14" t="s">
        <v>34</v>
      </c>
      <c r="G64"/>
      <c r="H64" s="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5" customFormat="1" ht="29.25" customHeight="1" x14ac:dyDescent="0.25">
      <c r="A65" s="55"/>
      <c r="B65" s="58"/>
      <c r="C65" s="58"/>
      <c r="D65" s="48" t="s">
        <v>38</v>
      </c>
      <c r="E65" s="49"/>
      <c r="F65" s="50"/>
      <c r="G65"/>
      <c r="H65" s="4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5" customFormat="1" ht="25.5" x14ac:dyDescent="0.25">
      <c r="A66" s="55"/>
      <c r="B66" s="58"/>
      <c r="C66" s="58"/>
      <c r="D66" s="26" t="s">
        <v>39</v>
      </c>
      <c r="E66" s="47" t="s">
        <v>40</v>
      </c>
      <c r="F66" s="29">
        <v>9</v>
      </c>
      <c r="G66"/>
      <c r="H66" s="4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5" customFormat="1" x14ac:dyDescent="0.25">
      <c r="A67" s="55"/>
      <c r="B67" s="58"/>
      <c r="C67" s="58"/>
      <c r="D67" s="48" t="s">
        <v>41</v>
      </c>
      <c r="E67" s="49"/>
      <c r="F67" s="50"/>
      <c r="G67"/>
      <c r="H67" s="4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5" customFormat="1" x14ac:dyDescent="0.25">
      <c r="A68" s="55"/>
      <c r="B68" s="58"/>
      <c r="C68" s="58"/>
      <c r="D68" s="30" t="s">
        <v>42</v>
      </c>
      <c r="E68" s="31" t="s">
        <v>27</v>
      </c>
      <c r="F68" s="29">
        <v>56.27</v>
      </c>
      <c r="G68"/>
      <c r="H68" s="4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5" customFormat="1" ht="30" customHeight="1" x14ac:dyDescent="0.25">
      <c r="A69" s="55"/>
      <c r="B69" s="58"/>
      <c r="C69" s="58"/>
      <c r="D69" s="48" t="s">
        <v>44</v>
      </c>
      <c r="E69" s="49"/>
      <c r="F69" s="50"/>
      <c r="G69"/>
      <c r="H69" s="4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5" customFormat="1" ht="26.25" x14ac:dyDescent="0.25">
      <c r="A70" s="55"/>
      <c r="B70" s="58"/>
      <c r="C70" s="58"/>
      <c r="D70" s="32" t="s">
        <v>45</v>
      </c>
      <c r="E70" s="24" t="s">
        <v>14</v>
      </c>
      <c r="F70" s="9">
        <f>F33</f>
        <v>51.3</v>
      </c>
      <c r="G70"/>
      <c r="H70" s="4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5" customFormat="1" x14ac:dyDescent="0.25">
      <c r="A71" s="55"/>
      <c r="B71" s="58"/>
      <c r="C71" s="58"/>
      <c r="D71" s="15" t="s">
        <v>15</v>
      </c>
      <c r="E71" s="16" t="s">
        <v>16</v>
      </c>
      <c r="F71" s="19">
        <v>31013.909200000002</v>
      </c>
      <c r="G71"/>
      <c r="H71" s="4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5" customFormat="1" x14ac:dyDescent="0.25">
      <c r="A72" s="55"/>
      <c r="B72" s="58"/>
      <c r="C72" s="58"/>
      <c r="D72" s="18" t="s">
        <v>17</v>
      </c>
      <c r="E72" s="16" t="s">
        <v>16</v>
      </c>
      <c r="F72" s="19">
        <f>F71*30.2%</f>
        <v>9366.2005784000012</v>
      </c>
      <c r="G72"/>
      <c r="H72" s="4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5" customFormat="1" x14ac:dyDescent="0.25">
      <c r="A73" s="55"/>
      <c r="B73" s="58"/>
      <c r="C73" s="58"/>
      <c r="D73" s="48" t="s">
        <v>46</v>
      </c>
      <c r="E73" s="49"/>
      <c r="F73" s="50"/>
      <c r="G73"/>
      <c r="H73" s="4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5" customFormat="1" x14ac:dyDescent="0.25">
      <c r="A74" s="55"/>
      <c r="B74" s="58"/>
      <c r="C74" s="58"/>
      <c r="D74" s="33" t="s">
        <v>47</v>
      </c>
      <c r="E74" s="34" t="s">
        <v>16</v>
      </c>
      <c r="F74" s="19">
        <v>107.54470812323623</v>
      </c>
      <c r="G74"/>
      <c r="H74" s="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5" customFormat="1" x14ac:dyDescent="0.25">
      <c r="A75" s="55"/>
      <c r="B75" s="58"/>
      <c r="C75" s="58"/>
      <c r="D75" s="33" t="s">
        <v>48</v>
      </c>
      <c r="E75" s="34" t="s">
        <v>16</v>
      </c>
      <c r="F75" s="19">
        <v>56.276665684582014</v>
      </c>
      <c r="G75"/>
      <c r="H75" s="4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5" customFormat="1" ht="26.25" x14ac:dyDescent="0.25">
      <c r="A76" s="55"/>
      <c r="B76" s="58"/>
      <c r="C76" s="58"/>
      <c r="D76" s="33" t="s">
        <v>49</v>
      </c>
      <c r="E76" s="34" t="s">
        <v>16</v>
      </c>
      <c r="F76" s="19" t="s">
        <v>34</v>
      </c>
      <c r="G76"/>
      <c r="H76" s="4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5" customFormat="1" ht="39" x14ac:dyDescent="0.25">
      <c r="A77" s="55"/>
      <c r="B77" s="58"/>
      <c r="C77" s="58"/>
      <c r="D77" s="33" t="s">
        <v>50</v>
      </c>
      <c r="E77" s="34" t="s">
        <v>16</v>
      </c>
      <c r="F77" s="19" t="s">
        <v>34</v>
      </c>
      <c r="G77"/>
      <c r="H77" s="4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5" customFormat="1" x14ac:dyDescent="0.25">
      <c r="A78" s="55"/>
      <c r="B78" s="58"/>
      <c r="C78" s="58"/>
      <c r="D78" s="33" t="s">
        <v>51</v>
      </c>
      <c r="E78" s="34" t="s">
        <v>52</v>
      </c>
      <c r="F78" s="19" t="s">
        <v>34</v>
      </c>
      <c r="G78"/>
      <c r="H78" s="4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5" customFormat="1" ht="26.25" x14ac:dyDescent="0.25">
      <c r="A79" s="55"/>
      <c r="B79" s="58"/>
      <c r="C79" s="58"/>
      <c r="D79" s="33" t="s">
        <v>53</v>
      </c>
      <c r="E79" s="13" t="s">
        <v>16</v>
      </c>
      <c r="F79" s="19" t="s">
        <v>34</v>
      </c>
      <c r="G79"/>
      <c r="H79" s="4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5" customFormat="1" x14ac:dyDescent="0.25">
      <c r="A80" s="55"/>
      <c r="B80" s="58"/>
      <c r="C80" s="58"/>
      <c r="D80" s="26" t="s">
        <v>35</v>
      </c>
      <c r="E80" s="13" t="s">
        <v>16</v>
      </c>
      <c r="F80" s="19">
        <v>84.414998526873021</v>
      </c>
      <c r="G80"/>
      <c r="H80" s="4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5" customFormat="1" x14ac:dyDescent="0.25">
      <c r="A81" s="56"/>
      <c r="B81" s="59"/>
      <c r="C81" s="59"/>
      <c r="D81" s="33" t="s">
        <v>54</v>
      </c>
      <c r="E81" s="13" t="s">
        <v>16</v>
      </c>
      <c r="F81" s="19">
        <v>2007.763842740271</v>
      </c>
      <c r="G81"/>
      <c r="H81" s="4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ht="27" customHeight="1" x14ac:dyDescent="0.25">
      <c r="A82" s="54" t="s">
        <v>59</v>
      </c>
      <c r="B82" s="57"/>
      <c r="C82" s="57" t="s">
        <v>10</v>
      </c>
      <c r="D82" s="48" t="s">
        <v>11</v>
      </c>
      <c r="E82" s="49"/>
      <c r="F82" s="50"/>
    </row>
    <row r="83" spans="1:26" x14ac:dyDescent="0.25">
      <c r="A83" s="55"/>
      <c r="B83" s="58"/>
      <c r="C83" s="58"/>
      <c r="D83" s="60" t="s">
        <v>12</v>
      </c>
      <c r="E83" s="60"/>
      <c r="F83" s="60"/>
    </row>
    <row r="84" spans="1:26" ht="26.25" x14ac:dyDescent="0.25">
      <c r="A84" s="55"/>
      <c r="B84" s="58"/>
      <c r="C84" s="58"/>
      <c r="D84" s="12" t="s">
        <v>13</v>
      </c>
      <c r="E84" s="46" t="s">
        <v>14</v>
      </c>
      <c r="F84" s="14"/>
    </row>
    <row r="85" spans="1:26" x14ac:dyDescent="0.25">
      <c r="A85" s="55"/>
      <c r="B85" s="58"/>
      <c r="C85" s="58"/>
      <c r="D85" s="15" t="s">
        <v>15</v>
      </c>
      <c r="E85" s="16" t="s">
        <v>16</v>
      </c>
      <c r="F85" s="14">
        <v>17541.25</v>
      </c>
    </row>
    <row r="86" spans="1:26" x14ac:dyDescent="0.25">
      <c r="A86" s="55"/>
      <c r="B86" s="58"/>
      <c r="C86" s="58"/>
      <c r="D86" s="18" t="s">
        <v>17</v>
      </c>
      <c r="E86" s="16" t="s">
        <v>16</v>
      </c>
      <c r="F86" s="19">
        <f>F85*30.2%</f>
        <v>5297.4574999999995</v>
      </c>
    </row>
    <row r="87" spans="1:26" x14ac:dyDescent="0.25">
      <c r="A87" s="55"/>
      <c r="B87" s="58"/>
      <c r="C87" s="58"/>
      <c r="D87" s="48" t="s">
        <v>18</v>
      </c>
      <c r="E87" s="49"/>
      <c r="F87" s="50"/>
    </row>
    <row r="88" spans="1:26" x14ac:dyDescent="0.25">
      <c r="A88" s="55"/>
      <c r="B88" s="58"/>
      <c r="C88" s="58"/>
      <c r="D88" s="48" t="s">
        <v>19</v>
      </c>
      <c r="E88" s="49"/>
      <c r="F88" s="50"/>
    </row>
    <row r="89" spans="1:26" x14ac:dyDescent="0.25">
      <c r="A89" s="55"/>
      <c r="B89" s="58"/>
      <c r="C89" s="58"/>
      <c r="D89" s="20" t="s">
        <v>20</v>
      </c>
      <c r="E89" s="21" t="s">
        <v>21</v>
      </c>
      <c r="F89" s="9" t="s">
        <v>34</v>
      </c>
    </row>
    <row r="90" spans="1:26" x14ac:dyDescent="0.25">
      <c r="A90" s="55"/>
      <c r="B90" s="58"/>
      <c r="C90" s="58"/>
      <c r="D90" s="20" t="s">
        <v>22</v>
      </c>
      <c r="E90" s="21" t="s">
        <v>23</v>
      </c>
      <c r="F90" s="9" t="s">
        <v>34</v>
      </c>
    </row>
    <row r="91" spans="1:26" ht="15.75" x14ac:dyDescent="0.25">
      <c r="A91" s="55"/>
      <c r="B91" s="58"/>
      <c r="C91" s="58"/>
      <c r="D91" s="20" t="s">
        <v>24</v>
      </c>
      <c r="E91" s="21" t="s">
        <v>25</v>
      </c>
      <c r="F91" s="9" t="s">
        <v>34</v>
      </c>
    </row>
    <row r="92" spans="1:26" x14ac:dyDescent="0.25">
      <c r="A92" s="55"/>
      <c r="B92" s="58"/>
      <c r="C92" s="58"/>
      <c r="D92" s="20" t="s">
        <v>26</v>
      </c>
      <c r="E92" s="21" t="s">
        <v>27</v>
      </c>
      <c r="F92" s="22" t="s">
        <v>34</v>
      </c>
    </row>
    <row r="93" spans="1:26" ht="24.75" customHeight="1" x14ac:dyDescent="0.25">
      <c r="A93" s="55"/>
      <c r="B93" s="58"/>
      <c r="C93" s="58"/>
      <c r="D93" s="48" t="s">
        <v>28</v>
      </c>
      <c r="E93" s="49"/>
      <c r="F93" s="50"/>
    </row>
    <row r="94" spans="1:26" x14ac:dyDescent="0.25">
      <c r="A94" s="55"/>
      <c r="B94" s="58"/>
      <c r="C94" s="58"/>
      <c r="D94" s="43" t="s">
        <v>29</v>
      </c>
      <c r="E94" s="24" t="s">
        <v>27</v>
      </c>
      <c r="F94" s="39" t="s">
        <v>34</v>
      </c>
      <c r="I94" s="7"/>
    </row>
    <row r="95" spans="1:26" x14ac:dyDescent="0.25">
      <c r="A95" s="55"/>
      <c r="B95" s="58"/>
      <c r="C95" s="58"/>
      <c r="D95" s="43" t="s">
        <v>30</v>
      </c>
      <c r="E95" s="24" t="s">
        <v>27</v>
      </c>
      <c r="F95" s="25" t="s">
        <v>34</v>
      </c>
    </row>
    <row r="96" spans="1:26" x14ac:dyDescent="0.25">
      <c r="A96" s="55"/>
      <c r="B96" s="58"/>
      <c r="C96" s="58"/>
      <c r="D96" s="26" t="s">
        <v>56</v>
      </c>
      <c r="E96" s="8" t="s">
        <v>57</v>
      </c>
      <c r="F96" s="25" t="s">
        <v>34</v>
      </c>
    </row>
    <row r="97" spans="1:6" x14ac:dyDescent="0.25">
      <c r="A97" s="55"/>
      <c r="B97" s="58"/>
      <c r="C97" s="58"/>
      <c r="D97" s="26" t="s">
        <v>32</v>
      </c>
      <c r="E97" s="24" t="s">
        <v>27</v>
      </c>
      <c r="F97" s="25" t="s">
        <v>34</v>
      </c>
    </row>
    <row r="98" spans="1:6" ht="39" x14ac:dyDescent="0.25">
      <c r="A98" s="55"/>
      <c r="B98" s="58"/>
      <c r="C98" s="58"/>
      <c r="D98" s="27" t="s">
        <v>33</v>
      </c>
      <c r="E98" s="24" t="s">
        <v>27</v>
      </c>
      <c r="F98" s="25" t="s">
        <v>34</v>
      </c>
    </row>
    <row r="99" spans="1:6" x14ac:dyDescent="0.25">
      <c r="A99" s="55"/>
      <c r="B99" s="58"/>
      <c r="C99" s="58"/>
      <c r="D99" s="26" t="s">
        <v>35</v>
      </c>
      <c r="E99" s="24" t="s">
        <v>27</v>
      </c>
      <c r="F99" s="25" t="s">
        <v>34</v>
      </c>
    </row>
    <row r="100" spans="1:6" x14ac:dyDescent="0.25">
      <c r="A100" s="55"/>
      <c r="B100" s="58"/>
      <c r="C100" s="58"/>
      <c r="D100" s="26" t="s">
        <v>58</v>
      </c>
      <c r="E100" s="24" t="s">
        <v>27</v>
      </c>
      <c r="F100" s="25" t="s">
        <v>34</v>
      </c>
    </row>
    <row r="101" spans="1:6" ht="26.25" x14ac:dyDescent="0.25">
      <c r="A101" s="55"/>
      <c r="B101" s="58"/>
      <c r="C101" s="58"/>
      <c r="D101" s="27" t="s">
        <v>37</v>
      </c>
      <c r="E101" s="24" t="s">
        <v>27</v>
      </c>
      <c r="F101" s="25" t="s">
        <v>34</v>
      </c>
    </row>
    <row r="102" spans="1:6" ht="33.75" customHeight="1" x14ac:dyDescent="0.25">
      <c r="A102" s="55"/>
      <c r="B102" s="58"/>
      <c r="C102" s="58"/>
      <c r="D102" s="48" t="s">
        <v>38</v>
      </c>
      <c r="E102" s="49"/>
      <c r="F102" s="50"/>
    </row>
    <row r="103" spans="1:6" x14ac:dyDescent="0.25">
      <c r="A103" s="55"/>
      <c r="B103" s="58"/>
      <c r="C103" s="58"/>
      <c r="D103" s="26" t="s">
        <v>39</v>
      </c>
      <c r="E103" s="28" t="s">
        <v>40</v>
      </c>
      <c r="F103" s="29" t="s">
        <v>34</v>
      </c>
    </row>
    <row r="104" spans="1:6" x14ac:dyDescent="0.25">
      <c r="A104" s="55"/>
      <c r="B104" s="58"/>
      <c r="C104" s="58"/>
      <c r="D104" s="48" t="s">
        <v>41</v>
      </c>
      <c r="E104" s="49"/>
      <c r="F104" s="50"/>
    </row>
    <row r="105" spans="1:6" x14ac:dyDescent="0.25">
      <c r="A105" s="55"/>
      <c r="B105" s="58"/>
      <c r="C105" s="58"/>
      <c r="D105" s="30" t="s">
        <v>42</v>
      </c>
      <c r="E105" s="31" t="s">
        <v>43</v>
      </c>
      <c r="F105" s="29" t="s">
        <v>34</v>
      </c>
    </row>
    <row r="106" spans="1:6" ht="25.5" customHeight="1" x14ac:dyDescent="0.25">
      <c r="A106" s="55"/>
      <c r="B106" s="58"/>
      <c r="C106" s="58"/>
      <c r="D106" s="48" t="s">
        <v>44</v>
      </c>
      <c r="E106" s="49"/>
      <c r="F106" s="50"/>
    </row>
    <row r="107" spans="1:6" ht="26.25" x14ac:dyDescent="0.25">
      <c r="A107" s="55"/>
      <c r="B107" s="58"/>
      <c r="C107" s="58"/>
      <c r="D107" s="32" t="s">
        <v>45</v>
      </c>
      <c r="E107" s="24" t="s">
        <v>14</v>
      </c>
      <c r="F107" s="9"/>
    </row>
    <row r="108" spans="1:6" x14ac:dyDescent="0.25">
      <c r="A108" s="55"/>
      <c r="B108" s="58"/>
      <c r="C108" s="58"/>
      <c r="D108" s="15" t="s">
        <v>15</v>
      </c>
      <c r="E108" s="16" t="s">
        <v>16</v>
      </c>
      <c r="F108" s="19" t="s">
        <v>34</v>
      </c>
    </row>
    <row r="109" spans="1:6" x14ac:dyDescent="0.25">
      <c r="A109" s="55"/>
      <c r="B109" s="58"/>
      <c r="C109" s="58"/>
      <c r="D109" s="18" t="s">
        <v>17</v>
      </c>
      <c r="E109" s="16" t="s">
        <v>16</v>
      </c>
      <c r="F109" s="19" t="s">
        <v>34</v>
      </c>
    </row>
    <row r="110" spans="1:6" x14ac:dyDescent="0.25">
      <c r="A110" s="55"/>
      <c r="B110" s="58"/>
      <c r="C110" s="58"/>
      <c r="D110" s="48" t="s">
        <v>46</v>
      </c>
      <c r="E110" s="49"/>
      <c r="F110" s="50"/>
    </row>
    <row r="111" spans="1:6" x14ac:dyDescent="0.25">
      <c r="A111" s="55"/>
      <c r="B111" s="58"/>
      <c r="C111" s="58"/>
      <c r="D111" s="33" t="s">
        <v>47</v>
      </c>
      <c r="E111" s="34" t="s">
        <v>16</v>
      </c>
      <c r="F111" s="19" t="s">
        <v>34</v>
      </c>
    </row>
    <row r="112" spans="1:6" x14ac:dyDescent="0.25">
      <c r="A112" s="55"/>
      <c r="B112" s="58"/>
      <c r="C112" s="58"/>
      <c r="D112" s="33" t="s">
        <v>48</v>
      </c>
      <c r="E112" s="34" t="s">
        <v>16</v>
      </c>
      <c r="F112" s="19" t="s">
        <v>34</v>
      </c>
    </row>
    <row r="113" spans="1:6" ht="26.25" x14ac:dyDescent="0.25">
      <c r="A113" s="55"/>
      <c r="B113" s="58"/>
      <c r="C113" s="58"/>
      <c r="D113" s="33" t="s">
        <v>49</v>
      </c>
      <c r="E113" s="34" t="s">
        <v>16</v>
      </c>
      <c r="F113" s="19" t="s">
        <v>34</v>
      </c>
    </row>
    <row r="114" spans="1:6" ht="39" x14ac:dyDescent="0.25">
      <c r="A114" s="55"/>
      <c r="B114" s="58"/>
      <c r="C114" s="58"/>
      <c r="D114" s="33" t="s">
        <v>50</v>
      </c>
      <c r="E114" s="34" t="s">
        <v>16</v>
      </c>
      <c r="F114" s="19" t="s">
        <v>34</v>
      </c>
    </row>
    <row r="115" spans="1:6" x14ac:dyDescent="0.25">
      <c r="A115" s="55"/>
      <c r="B115" s="58"/>
      <c r="C115" s="58"/>
      <c r="D115" s="33" t="s">
        <v>51</v>
      </c>
      <c r="E115" s="34" t="s">
        <v>52</v>
      </c>
      <c r="F115" s="19" t="s">
        <v>34</v>
      </c>
    </row>
    <row r="116" spans="1:6" x14ac:dyDescent="0.25">
      <c r="A116" s="55"/>
      <c r="B116" s="58"/>
      <c r="C116" s="58"/>
      <c r="D116" s="33" t="s">
        <v>54</v>
      </c>
      <c r="E116" s="13" t="s">
        <v>16</v>
      </c>
      <c r="F116" s="45"/>
    </row>
    <row r="117" spans="1:6" x14ac:dyDescent="0.25">
      <c r="A117" s="56"/>
      <c r="B117" s="59"/>
      <c r="C117" s="59"/>
      <c r="D117" s="26" t="s">
        <v>35</v>
      </c>
      <c r="E117" s="13" t="s">
        <v>16</v>
      </c>
      <c r="F117" s="19"/>
    </row>
  </sheetData>
  <mergeCells count="40">
    <mergeCell ref="A82:A117"/>
    <mergeCell ref="B82:B117"/>
    <mergeCell ref="C82:C117"/>
    <mergeCell ref="D82:F82"/>
    <mergeCell ref="D83:F83"/>
    <mergeCell ref="D87:F87"/>
    <mergeCell ref="D88:F88"/>
    <mergeCell ref="D93:F93"/>
    <mergeCell ref="D102:F102"/>
    <mergeCell ref="D104:F104"/>
    <mergeCell ref="D106:F106"/>
    <mergeCell ref="D110:F110"/>
    <mergeCell ref="A45:A81"/>
    <mergeCell ref="B45:B81"/>
    <mergeCell ref="C45:C81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D36:F36"/>
    <mergeCell ref="E1:F1"/>
    <mergeCell ref="E2:F2"/>
    <mergeCell ref="A4:F4"/>
    <mergeCell ref="A5:F5"/>
    <mergeCell ref="A8:A44"/>
    <mergeCell ref="B8:B44"/>
    <mergeCell ref="C8:C44"/>
    <mergeCell ref="D8:F8"/>
    <mergeCell ref="D9:F9"/>
    <mergeCell ref="D13:F13"/>
    <mergeCell ref="D14:F14"/>
    <mergeCell ref="D19:F19"/>
    <mergeCell ref="D28:F28"/>
    <mergeCell ref="D30:F30"/>
    <mergeCell ref="D32:F32"/>
  </mergeCells>
  <pageMargins left="0.14000000000000001" right="0.15748031496062992" top="0.33" bottom="0.35433070866141736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2020-03-19T04:38:47Z</cp:lastPrinted>
  <dcterms:created xsi:type="dcterms:W3CDTF">2020-03-19T01:54:33Z</dcterms:created>
  <dcterms:modified xsi:type="dcterms:W3CDTF">2026-02-26T17:08:10Z</dcterms:modified>
</cp:coreProperties>
</file>